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DenL/Gedeelde documenten/Connectie/DC_AW_EU_O_Hardware_werkplekken 4793722/03 Doc/"/>
    </mc:Choice>
  </mc:AlternateContent>
  <xr:revisionPtr revIDLastSave="361" documentId="106_{F6BFDC4F-1614-4477-9E82-8D0A3E3B432A}" xr6:coauthVersionLast="47" xr6:coauthVersionMax="47" xr10:uidLastSave="{F64277EE-E9DD-4BB1-97F8-8E7271B71111}"/>
  <bookViews>
    <workbookView xWindow="-108" yWindow="-108" windowWidth="23256" windowHeight="13896" xr2:uid="{F4025D72-B68F-4503-9BF3-16FDE175D34A}"/>
  </bookViews>
  <sheets>
    <sheet name="2026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G16" i="2" s="1"/>
  <c r="H16" i="2" s="1"/>
  <c r="F17" i="2"/>
  <c r="G17" i="2" s="1"/>
  <c r="H17" i="2" s="1"/>
  <c r="F18" i="2"/>
  <c r="G18" i="2" s="1"/>
  <c r="H18" i="2" s="1"/>
  <c r="F19" i="2"/>
  <c r="G19" i="2" s="1"/>
  <c r="H19" i="2" s="1"/>
  <c r="F20" i="2"/>
  <c r="G20" i="2" s="1"/>
  <c r="H20" i="2" s="1"/>
  <c r="F21" i="2"/>
  <c r="G21" i="2" s="1"/>
  <c r="H21" i="2" s="1"/>
  <c r="F22" i="2"/>
  <c r="G22" i="2" s="1"/>
  <c r="H22" i="2" s="1"/>
  <c r="F23" i="2"/>
  <c r="G23" i="2" s="1"/>
  <c r="H23" i="2" s="1"/>
  <c r="F24" i="2"/>
  <c r="G24" i="2" s="1"/>
  <c r="H24" i="2" s="1"/>
  <c r="F25" i="2"/>
  <c r="G25" i="2" s="1"/>
  <c r="H25" i="2" s="1"/>
  <c r="F26" i="2"/>
  <c r="G26" i="2" s="1"/>
  <c r="H26" i="2" s="1"/>
  <c r="F27" i="2"/>
  <c r="G27" i="2" s="1"/>
  <c r="H27" i="2" s="1"/>
  <c r="F28" i="2"/>
  <c r="G28" i="2" s="1"/>
  <c r="H28" i="2" s="1"/>
  <c r="F29" i="2"/>
  <c r="G29" i="2" s="1"/>
  <c r="H29" i="2" s="1"/>
  <c r="F30" i="2"/>
  <c r="G30" i="2" s="1"/>
  <c r="H30" i="2" s="1"/>
  <c r="F31" i="2"/>
  <c r="G31" i="2" s="1"/>
  <c r="H31" i="2" s="1"/>
  <c r="F32" i="2"/>
  <c r="G32" i="2" s="1"/>
  <c r="H32" i="2" s="1"/>
  <c r="F33" i="2"/>
  <c r="G33" i="2" s="1"/>
  <c r="H33" i="2" s="1"/>
  <c r="F34" i="2"/>
  <c r="G34" i="2" s="1"/>
  <c r="H34" i="2" s="1"/>
  <c r="F35" i="2"/>
  <c r="G35" i="2" s="1"/>
  <c r="H35" i="2" s="1"/>
  <c r="F36" i="2"/>
  <c r="G36" i="2" s="1"/>
  <c r="H36" i="2" s="1"/>
  <c r="F37" i="2"/>
  <c r="G37" i="2" s="1"/>
  <c r="H37" i="2" s="1"/>
  <c r="F38" i="2"/>
  <c r="G38" i="2" s="1"/>
  <c r="H38" i="2" s="1"/>
  <c r="F39" i="2"/>
  <c r="G39" i="2" s="1"/>
  <c r="H39" i="2" s="1"/>
  <c r="F40" i="2"/>
  <c r="G40" i="2" s="1"/>
  <c r="H40" i="2" s="1"/>
  <c r="F41" i="2"/>
  <c r="G41" i="2" s="1"/>
  <c r="H41" i="2" s="1"/>
  <c r="F42" i="2"/>
  <c r="G42" i="2" s="1"/>
  <c r="H42" i="2" s="1"/>
  <c r="F43" i="2"/>
  <c r="G43" i="2" s="1"/>
  <c r="H43" i="2" s="1"/>
  <c r="F44" i="2"/>
  <c r="G44" i="2" s="1"/>
  <c r="H44" i="2" s="1"/>
  <c r="F45" i="2"/>
  <c r="G45" i="2" s="1"/>
  <c r="H45" i="2" s="1"/>
  <c r="F46" i="2"/>
  <c r="G46" i="2" s="1"/>
  <c r="H46" i="2" s="1"/>
  <c r="F47" i="2"/>
  <c r="G47" i="2" s="1"/>
  <c r="H47" i="2" s="1"/>
  <c r="F48" i="2"/>
  <c r="G48" i="2" s="1"/>
  <c r="H48" i="2" s="1"/>
  <c r="F49" i="2"/>
  <c r="G49" i="2" s="1"/>
  <c r="H49" i="2" s="1"/>
  <c r="F50" i="2"/>
  <c r="G50" i="2" s="1"/>
  <c r="H50" i="2" s="1"/>
  <c r="F51" i="2"/>
  <c r="G51" i="2" s="1"/>
  <c r="H51" i="2" s="1"/>
  <c r="F52" i="2"/>
  <c r="G52" i="2" s="1"/>
  <c r="H52" i="2" s="1"/>
  <c r="F53" i="2"/>
  <c r="G53" i="2" s="1"/>
  <c r="H53" i="2" s="1"/>
  <c r="F54" i="2"/>
  <c r="G54" i="2" s="1"/>
  <c r="H54" i="2" s="1"/>
  <c r="F15" i="2"/>
  <c r="G15" i="2" s="1"/>
  <c r="H15" i="2" s="1"/>
  <c r="H64" i="2"/>
  <c r="H63" i="2"/>
  <c r="H62" i="2"/>
  <c r="H61" i="2"/>
  <c r="I55" i="2" l="1"/>
  <c r="I65" i="2" s="1"/>
  <c r="I67" i="2" s="1"/>
</calcChain>
</file>

<file path=xl/sharedStrings.xml><?xml version="1.0" encoding="utf-8"?>
<sst xmlns="http://schemas.openxmlformats.org/spreadsheetml/2006/main" count="72" uniqueCount="58">
  <si>
    <t>Opslagpercentage:</t>
  </si>
  <si>
    <t>STANDAARD ASSORTIMENT</t>
  </si>
  <si>
    <t>Omschrijving Product</t>
  </si>
  <si>
    <t>aantal</t>
  </si>
  <si>
    <t>Aangeboden 
merk + type + artikelnummer gescheiden door | (pipe)</t>
  </si>
  <si>
    <t>Inkoopprijs</t>
  </si>
  <si>
    <t>Opslag-percentage</t>
  </si>
  <si>
    <t>Verkoopprijs per item</t>
  </si>
  <si>
    <t>Prijs totaal</t>
  </si>
  <si>
    <t>Totaal</t>
  </si>
  <si>
    <t>Muis (draadloos)</t>
  </si>
  <si>
    <t>Laptop Slim Case</t>
  </si>
  <si>
    <t xml:space="preserve">Lock </t>
  </si>
  <si>
    <t>Surface Slim case</t>
  </si>
  <si>
    <t>TOTAAL</t>
  </si>
  <si>
    <t>Dienstverlening, bij initiële levering en niet bij reparaties die onder garantie vallen</t>
  </si>
  <si>
    <t>Prijs</t>
  </si>
  <si>
    <t xml:space="preserve">Aanbrengen screenprotectie </t>
  </si>
  <si>
    <t>Wipen/Volledig wissen van apparaat</t>
  </si>
  <si>
    <t xml:space="preserve">TOTAAL DIENSTEN </t>
  </si>
  <si>
    <t xml:space="preserve">BEOORDELINGSPRIJS </t>
  </si>
  <si>
    <t>Getekend voor akkoord:</t>
  </si>
  <si>
    <t>Naam Inschrijver:</t>
  </si>
  <si>
    <t>Naam tekenbevoegde:</t>
  </si>
  <si>
    <t>Handtekening:</t>
  </si>
  <si>
    <t>Datum:</t>
  </si>
  <si>
    <t xml:space="preserve">Inschrijfformulier 3; Prijzenblad Hardware Arnhem </t>
  </si>
  <si>
    <t>Werkplek gerelateerde hardware en toebehoren, 4793722</t>
  </si>
  <si>
    <t xml:space="preserve">Tablet/laptop hybride (Wi-Fi) </t>
  </si>
  <si>
    <t xml:space="preserve">Tablet/laptop hybride (LTE/5G) </t>
  </si>
  <si>
    <t>Digitale pen (MPP/Surface Pen-compatibel)</t>
  </si>
  <si>
    <t>Afneembaar toetsenbord</t>
  </si>
  <si>
    <t>Wireless mouse</t>
  </si>
  <si>
    <t>Kensington-slot compatibel slot</t>
  </si>
  <si>
    <t>Monitor: 24 inch</t>
  </si>
  <si>
    <t xml:space="preserve">Monitor: 34 inch </t>
  </si>
  <si>
    <t xml:space="preserve">Monitor arm.beugel: NeoMounts </t>
  </si>
  <si>
    <t>Monitor arm.beugel: NeoMounts (geschikt voor 2x 24 inch monitor)</t>
  </si>
  <si>
    <t>Mobiele telefoon Samsung A-serie(Enterprise Editie)</t>
  </si>
  <si>
    <t>Mobiele telefoon Samsung S-serie (Enterprise Editie)</t>
  </si>
  <si>
    <t>Screenprotector met privacyfunctie ( met behoud van volledige functionaliteit van het touchscreen)</t>
  </si>
  <si>
    <t>Device case</t>
  </si>
  <si>
    <t>Oortjes (Samsung)</t>
  </si>
  <si>
    <t>Adapter (Samsung)</t>
  </si>
  <si>
    <t>Mobiele telefoon iPhone 16e</t>
  </si>
  <si>
    <t>Mobiele telefoon iPhone  17</t>
  </si>
  <si>
    <t>Oortjes (Apple)</t>
  </si>
  <si>
    <t>Adapter (Apple)</t>
  </si>
  <si>
    <t>Laptop/Tablet: Verpakken in sleeve incl. accessoires</t>
  </si>
  <si>
    <t>NR</t>
  </si>
  <si>
    <t>Aanbrengen "asset tag" (alle producten behalve accessoires) inclusief de 'asset tag' op de verpakking</t>
  </si>
  <si>
    <t>U vult alleen de geel gearceerde cellen in, op straffe van uitsluiting.</t>
  </si>
  <si>
    <t>Laptop 14 inch, inclusief privacyscreenfunctionaliteit</t>
  </si>
  <si>
    <t>Laptop 16 inch, inclusief privacyscreenfunctionaliteit</t>
  </si>
  <si>
    <t>Laptop 16 inch, inclusief privacyscreenfunctionaliteit (geschikt voor  grafisch intensieve en rekenintensieve werkzaamheden.)</t>
  </si>
  <si>
    <t>Monitor: 24 inch (USB-C)</t>
  </si>
  <si>
    <t>Monitor: 27 inch (USB-C)</t>
  </si>
  <si>
    <t>Screenprotector met privacyfunctie (met behoud van volledige functionaliteit van het touchscreen)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</si>
</sst>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rgb="FF000000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rgb="FF365F91"/>
      </top>
      <bottom/>
      <diagonal/>
    </border>
    <border>
      <left/>
      <right/>
      <top/>
      <bottom style="double">
        <color rgb="FF365F91"/>
      </bottom>
      <diagonal/>
    </border>
    <border>
      <left style="medium">
        <color rgb="FF365F91"/>
      </left>
      <right/>
      <top style="medium">
        <color rgb="FF365F91"/>
      </top>
      <bottom style="medium">
        <color rgb="FF365F9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rgb="FF365F91"/>
      </bottom>
      <diagonal/>
    </border>
    <border>
      <left/>
      <right style="medium">
        <color indexed="64"/>
      </right>
      <top/>
      <bottom style="double">
        <color rgb="FF365F91"/>
      </bottom>
      <diagonal/>
    </border>
    <border>
      <left style="medium">
        <color indexed="64"/>
      </left>
      <right/>
      <top style="double">
        <color rgb="FF365F91"/>
      </top>
      <bottom/>
      <diagonal/>
    </border>
    <border>
      <left/>
      <right style="medium">
        <color indexed="64"/>
      </right>
      <top style="double">
        <color rgb="FF365F9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44" fontId="0" fillId="0" borderId="0" xfId="1" applyFont="1" applyAlignment="1" applyProtection="1">
      <alignment horizontal="right" vertical="top"/>
    </xf>
    <xf numFmtId="44" fontId="3" fillId="0" borderId="0" xfId="0" applyNumberFormat="1" applyFont="1" applyAlignment="1">
      <alignment horizontal="right" vertical="top"/>
    </xf>
    <xf numFmtId="44" fontId="3" fillId="0" borderId="1" xfId="0" applyNumberFormat="1" applyFont="1" applyBorder="1" applyAlignment="1">
      <alignment vertical="top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3" fillId="3" borderId="15" xfId="0" applyFont="1" applyFill="1" applyBorder="1" applyAlignment="1">
      <alignment horizontal="center" vertical="top"/>
    </xf>
    <xf numFmtId="0" fontId="3" fillId="3" borderId="15" xfId="0" applyFont="1" applyFill="1" applyBorder="1" applyAlignment="1">
      <alignment vertical="top"/>
    </xf>
    <xf numFmtId="0" fontId="3" fillId="3" borderId="15" xfId="0" applyFont="1" applyFill="1" applyBorder="1" applyAlignment="1">
      <alignment vertical="top" wrapText="1"/>
    </xf>
    <xf numFmtId="0" fontId="3" fillId="3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/>
    </xf>
    <xf numFmtId="0" fontId="0" fillId="0" borderId="15" xfId="0" applyBorder="1" applyAlignment="1">
      <alignment vertical="top"/>
    </xf>
    <xf numFmtId="0" fontId="0" fillId="2" borderId="15" xfId="0" applyFill="1" applyBorder="1" applyAlignment="1" applyProtection="1">
      <alignment horizontal="center" vertical="top"/>
      <protection locked="0"/>
    </xf>
    <xf numFmtId="44" fontId="8" fillId="6" borderId="15" xfId="0" applyNumberFormat="1" applyFont="1" applyFill="1" applyBorder="1" applyAlignment="1">
      <alignment horizontal="center" vertical="top"/>
    </xf>
    <xf numFmtId="10" fontId="0" fillId="0" borderId="15" xfId="1" applyNumberFormat="1" applyFont="1" applyFill="1" applyBorder="1" applyAlignment="1" applyProtection="1">
      <alignment horizontal="center" vertical="top"/>
    </xf>
    <xf numFmtId="44" fontId="0" fillId="0" borderId="15" xfId="1" applyFont="1" applyFill="1" applyBorder="1" applyAlignment="1" applyProtection="1">
      <alignment horizontal="center" vertical="top"/>
    </xf>
    <xf numFmtId="44" fontId="0" fillId="0" borderId="15" xfId="1" applyFont="1" applyBorder="1" applyAlignment="1" applyProtection="1">
      <alignment horizontal="right" vertical="top"/>
    </xf>
    <xf numFmtId="0" fontId="2" fillId="0" borderId="15" xfId="0" applyFont="1" applyBorder="1" applyAlignment="1">
      <alignment horizontal="right" vertical="top"/>
    </xf>
    <xf numFmtId="0" fontId="0" fillId="0" borderId="15" xfId="0" applyBorder="1" applyAlignment="1">
      <alignment horizontal="right" vertical="top"/>
    </xf>
    <xf numFmtId="0" fontId="0" fillId="0" borderId="15" xfId="0" applyBorder="1"/>
    <xf numFmtId="0" fontId="3" fillId="3" borderId="15" xfId="0" applyFont="1" applyFill="1" applyBorder="1" applyAlignment="1">
      <alignment horizontal="right" vertical="top" wrapText="1"/>
    </xf>
    <xf numFmtId="0" fontId="3" fillId="3" borderId="15" xfId="0" applyFont="1" applyFill="1" applyBorder="1" applyAlignment="1">
      <alignment horizontal="right" vertical="top"/>
    </xf>
    <xf numFmtId="0" fontId="8" fillId="0" borderId="15" xfId="0" applyFont="1" applyBorder="1" applyAlignment="1">
      <alignment vertical="top"/>
    </xf>
    <xf numFmtId="44" fontId="0" fillId="2" borderId="15" xfId="1" applyFont="1" applyFill="1" applyBorder="1" applyAlignment="1" applyProtection="1">
      <alignment horizontal="center" vertical="top"/>
      <protection locked="0"/>
    </xf>
    <xf numFmtId="44" fontId="3" fillId="0" borderId="15" xfId="0" applyNumberFormat="1" applyFont="1" applyBorder="1" applyAlignment="1">
      <alignment horizontal="right" vertical="top"/>
    </xf>
    <xf numFmtId="0" fontId="3" fillId="0" borderId="15" xfId="0" applyFont="1" applyBorder="1" applyAlignment="1">
      <alignment horizontal="center" vertical="top"/>
    </xf>
    <xf numFmtId="0" fontId="3" fillId="0" borderId="15" xfId="0" applyFont="1" applyBorder="1" applyAlignment="1">
      <alignment vertical="top"/>
    </xf>
    <xf numFmtId="44" fontId="3" fillId="0" borderId="15" xfId="1" applyFont="1" applyBorder="1" applyAlignment="1" applyProtection="1">
      <alignment horizontal="right" vertical="top"/>
    </xf>
    <xf numFmtId="0" fontId="3" fillId="0" borderId="15" xfId="0" applyFont="1" applyBorder="1" applyAlignment="1">
      <alignment horizontal="right" vertical="top"/>
    </xf>
    <xf numFmtId="10" fontId="0" fillId="2" borderId="0" xfId="0" applyNumberFormat="1" applyFill="1" applyAlignment="1" applyProtection="1">
      <alignment horizontal="center" vertical="top"/>
      <protection locked="0"/>
    </xf>
    <xf numFmtId="0" fontId="0" fillId="0" borderId="15" xfId="0" applyBorder="1" applyAlignment="1">
      <alignment vertical="top" wrapText="1"/>
    </xf>
    <xf numFmtId="0" fontId="0" fillId="2" borderId="15" xfId="0" applyFill="1" applyBorder="1" applyAlignment="1" applyProtection="1">
      <alignment vertical="top" wrapText="1"/>
      <protection locked="0"/>
    </xf>
    <xf numFmtId="44" fontId="8" fillId="6" borderId="15" xfId="0" applyNumberFormat="1" applyFont="1" applyFill="1" applyBorder="1" applyAlignment="1">
      <alignment vertical="top" wrapText="1"/>
    </xf>
    <xf numFmtId="44" fontId="0" fillId="0" borderId="15" xfId="1" applyFont="1" applyFill="1" applyBorder="1" applyAlignment="1" applyProtection="1">
      <alignment vertical="top" wrapText="1"/>
    </xf>
    <xf numFmtId="44" fontId="0" fillId="0" borderId="15" xfId="1" applyFont="1" applyBorder="1" applyAlignment="1" applyProtection="1">
      <alignment vertical="top" wrapText="1"/>
    </xf>
    <xf numFmtId="0" fontId="0" fillId="0" borderId="0" xfId="0" applyAlignment="1">
      <alignment vertical="top" wrapText="1"/>
    </xf>
    <xf numFmtId="0" fontId="6" fillId="4" borderId="4" xfId="0" applyFont="1" applyFill="1" applyBorder="1" applyAlignment="1">
      <alignment vertical="center" wrapText="1"/>
    </xf>
    <xf numFmtId="14" fontId="7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5" borderId="10" xfId="0" applyFont="1" applyFill="1" applyBorder="1" applyAlignment="1" applyProtection="1">
      <alignment horizontal="center" vertical="center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1</xdr:row>
      <xdr:rowOff>161925</xdr:rowOff>
    </xdr:from>
    <xdr:to>
      <xdr:col>5</xdr:col>
      <xdr:colOff>873126</xdr:colOff>
      <xdr:row>5</xdr:row>
      <xdr:rowOff>114300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45694D5F-BF4C-428E-AAA6-80F2F6C0091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3350" y="400050"/>
          <a:ext cx="2149476" cy="7143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85725</xdr:rowOff>
    </xdr:from>
    <xdr:to>
      <xdr:col>3</xdr:col>
      <xdr:colOff>990600</xdr:colOff>
      <xdr:row>9</xdr:row>
      <xdr:rowOff>133350</xdr:rowOff>
    </xdr:to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41B6A481-E1BC-4A61-A7AC-8A3A1E44D14E}"/>
            </a:ext>
          </a:extLst>
        </xdr:cNvPr>
        <xdr:cNvSpPr txBox="1"/>
      </xdr:nvSpPr>
      <xdr:spPr>
        <a:xfrm>
          <a:off x="0" y="561975"/>
          <a:ext cx="10906125" cy="171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Toelichting:</a:t>
          </a:r>
          <a:r>
            <a:rPr lang="nl-NL" sz="1000"/>
            <a:t> </a:t>
          </a:r>
        </a:p>
        <a:p>
          <a:r>
            <a:rPr lang="nl-NL" sz="1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prijzen zijn exclusief BTW. </a:t>
          </a:r>
        </a:p>
        <a:p>
          <a:r>
            <a:rPr lang="nl-NL" sz="1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kosten met betrekking tot de levering en bijbehorende dienstverlening dienen in de prijs verdisconteerd te zijn.</a:t>
          </a:r>
          <a:r>
            <a:rPr lang="nl-NL" sz="1000"/>
            <a:t> </a:t>
          </a:r>
        </a:p>
        <a:p>
          <a:r>
            <a:rPr lang="nl-NL" sz="1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Het separaat opgeven van additionele kosten zal tot uitsluiting leiden.</a:t>
          </a:r>
          <a:r>
            <a:rPr lang="nl-NL" sz="1000"/>
            <a:t> </a:t>
          </a:r>
          <a:r>
            <a:rPr lang="nl-NL" sz="1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Inschrijver dient enkel de "gele" vakken in de vullen. </a:t>
          </a:r>
          <a:r>
            <a:rPr lang="nl-NL" sz="1000"/>
            <a:t> </a:t>
          </a:r>
        </a:p>
        <a:p>
          <a:r>
            <a:rPr lang="nl-NL" sz="1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Het prijzenblad is opgebouwd uit de volgende onderdelen:</a:t>
          </a:r>
          <a:r>
            <a:rPr lang="nl-NL" sz="1000"/>
            <a:t> </a:t>
          </a:r>
        </a:p>
        <a:p>
          <a:r>
            <a:rPr lang="nl-NL" sz="10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Standaardassortiment</a:t>
          </a:r>
          <a:r>
            <a:rPr lang="nl-NL" sz="1000"/>
            <a:t> </a:t>
          </a:r>
        </a:p>
        <a:p>
          <a:r>
            <a:rPr lang="nl-NL" sz="1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producten die behoren tot het standaardassortiment van AD, bestaande uit vaste werkplekapparatuur, mobiele werkplekapparatuur en aanverwante accessoires.</a:t>
          </a:r>
          <a:r>
            <a:rPr lang="nl-NL" sz="1000"/>
            <a:t> </a:t>
          </a:r>
          <a:r>
            <a:rPr lang="nl-NL" sz="1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producten dienen aan de minimale systeemeisen te voldoen zoals beschreven in het PvE. </a:t>
          </a:r>
          <a:r>
            <a:rPr lang="nl-NL" sz="1000"/>
            <a:t> </a:t>
          </a:r>
        </a:p>
        <a:p>
          <a:r>
            <a:rPr lang="nl-NL" sz="10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Diensten</a:t>
          </a:r>
          <a:r>
            <a:rPr lang="nl-NL" sz="1000"/>
            <a:t> </a:t>
          </a:r>
        </a:p>
        <a:p>
          <a:r>
            <a:rPr lang="nl-NL" sz="1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diensten/werkzaamheden die uitgevoerd dienen te worden om de apparatuur in gebruik te kunnen nemen door AD.</a:t>
          </a:r>
          <a:r>
            <a:rPr lang="nl-NL" sz="1000"/>
            <a:t> </a:t>
          </a:r>
          <a:endParaRPr lang="en-NL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EFFD3-48F6-4891-856B-13A84FD9922E}">
  <sheetPr>
    <pageSetUpPr fitToPage="1"/>
  </sheetPr>
  <dimension ref="A1:I78"/>
  <sheetViews>
    <sheetView tabSelected="1" zoomScale="85" zoomScaleNormal="85" workbookViewId="0">
      <selection activeCell="B57" sqref="B57"/>
    </sheetView>
  </sheetViews>
  <sheetFormatPr defaultRowHeight="14.4" x14ac:dyDescent="0.3"/>
  <cols>
    <col min="2" max="2" width="89.6640625" customWidth="1"/>
    <col min="3" max="3" width="11.33203125" customWidth="1"/>
    <col min="4" max="4" width="24.33203125" customWidth="1"/>
    <col min="5" max="5" width="19.5546875" customWidth="1"/>
    <col min="6" max="6" width="12.77734375" customWidth="1"/>
    <col min="7" max="7" width="15.21875" customWidth="1"/>
    <col min="8" max="8" width="13.88671875" bestFit="1" customWidth="1"/>
    <col min="9" max="9" width="18.33203125" customWidth="1"/>
  </cols>
  <sheetData>
    <row r="1" spans="1:9" s="2" customFormat="1" ht="18" x14ac:dyDescent="0.3">
      <c r="A1" s="1" t="s">
        <v>26</v>
      </c>
      <c r="D1" s="3"/>
      <c r="E1" s="3"/>
      <c r="F1" s="3"/>
      <c r="G1" s="3"/>
      <c r="H1" s="4"/>
    </row>
    <row r="2" spans="1:9" s="2" customFormat="1" ht="18" x14ac:dyDescent="0.35">
      <c r="A2" s="13" t="s">
        <v>27</v>
      </c>
      <c r="B2"/>
      <c r="C2"/>
      <c r="D2" s="3"/>
      <c r="E2" s="3"/>
      <c r="F2" s="3"/>
      <c r="G2" s="3"/>
      <c r="H2" s="4"/>
    </row>
    <row r="3" spans="1:9" s="2" customFormat="1" ht="18" x14ac:dyDescent="0.3">
      <c r="A3" s="1"/>
      <c r="D3" s="3"/>
      <c r="E3" s="3"/>
      <c r="F3" s="3"/>
      <c r="G3" s="3"/>
      <c r="H3" s="4"/>
    </row>
    <row r="4" spans="1:9" s="2" customFormat="1" ht="18" x14ac:dyDescent="0.3">
      <c r="A4" s="1"/>
      <c r="D4" s="3"/>
      <c r="E4" s="3"/>
      <c r="F4" s="3"/>
      <c r="G4" s="3"/>
      <c r="H4" s="4"/>
    </row>
    <row r="5" spans="1:9" s="2" customFormat="1" ht="18" x14ac:dyDescent="0.3">
      <c r="A5" s="1"/>
      <c r="D5" s="3"/>
      <c r="E5" s="3"/>
      <c r="F5" s="3"/>
      <c r="G5" s="3"/>
      <c r="H5" s="4"/>
    </row>
    <row r="6" spans="1:9" s="2" customFormat="1" ht="18" x14ac:dyDescent="0.3">
      <c r="A6" s="1"/>
      <c r="D6" s="3"/>
      <c r="E6" s="3"/>
      <c r="F6" s="3"/>
      <c r="G6" s="3"/>
      <c r="H6" s="4"/>
    </row>
    <row r="7" spans="1:9" s="2" customFormat="1" ht="18" x14ac:dyDescent="0.3">
      <c r="A7" s="1"/>
      <c r="D7" s="3"/>
      <c r="E7" s="3"/>
      <c r="F7" s="3"/>
      <c r="G7" s="3"/>
      <c r="H7" s="4"/>
    </row>
    <row r="8" spans="1:9" s="2" customFormat="1" ht="18" x14ac:dyDescent="0.3">
      <c r="A8" s="1"/>
      <c r="D8" s="3"/>
      <c r="E8" s="3"/>
      <c r="F8" s="3"/>
      <c r="G8" s="3"/>
      <c r="H8" s="4"/>
    </row>
    <row r="9" spans="1:9" s="2" customFormat="1" ht="18" x14ac:dyDescent="0.3">
      <c r="A9" s="1"/>
      <c r="D9" s="3"/>
      <c r="E9" s="12" t="s">
        <v>0</v>
      </c>
      <c r="F9" s="37">
        <v>0</v>
      </c>
      <c r="G9" s="3"/>
      <c r="H9" s="4"/>
    </row>
    <row r="10" spans="1:9" s="2" customFormat="1" ht="18" x14ac:dyDescent="0.3">
      <c r="A10" s="1"/>
      <c r="D10" s="3"/>
      <c r="E10" s="3"/>
      <c r="F10" s="3"/>
      <c r="G10" s="3"/>
      <c r="H10" s="4"/>
    </row>
    <row r="11" spans="1:9" s="2" customFormat="1" ht="18" x14ac:dyDescent="0.3">
      <c r="A11" s="1"/>
      <c r="B11" s="2" t="s">
        <v>51</v>
      </c>
      <c r="D11" s="3"/>
      <c r="E11" s="3"/>
      <c r="F11" s="3"/>
      <c r="G11" s="3"/>
      <c r="H11" s="4"/>
    </row>
    <row r="12" spans="1:9" s="2" customFormat="1" x14ac:dyDescent="0.3">
      <c r="A12" s="5"/>
      <c r="B12" s="6" t="s">
        <v>1</v>
      </c>
      <c r="D12" s="3"/>
      <c r="E12" s="3"/>
      <c r="F12" s="3"/>
      <c r="G12" s="3"/>
      <c r="H12" s="4"/>
    </row>
    <row r="13" spans="1:9" s="2" customFormat="1" x14ac:dyDescent="0.3">
      <c r="A13" s="5"/>
      <c r="D13" s="3"/>
      <c r="E13" s="3"/>
      <c r="F13" s="3"/>
      <c r="G13" s="3"/>
      <c r="H13" s="4"/>
    </row>
    <row r="14" spans="1:9" s="6" customFormat="1" ht="57.6" x14ac:dyDescent="0.3">
      <c r="A14" s="14" t="s">
        <v>49</v>
      </c>
      <c r="B14" s="15" t="s">
        <v>2</v>
      </c>
      <c r="C14" s="15" t="s">
        <v>3</v>
      </c>
      <c r="D14" s="16" t="s">
        <v>4</v>
      </c>
      <c r="E14" s="17" t="s">
        <v>5</v>
      </c>
      <c r="F14" s="17" t="s">
        <v>6</v>
      </c>
      <c r="G14" s="17" t="s">
        <v>7</v>
      </c>
      <c r="H14" s="17" t="s">
        <v>8</v>
      </c>
      <c r="I14" s="14" t="s">
        <v>9</v>
      </c>
    </row>
    <row r="15" spans="1:9" s="2" customFormat="1" x14ac:dyDescent="0.3">
      <c r="A15" s="18">
        <v>1</v>
      </c>
      <c r="B15" s="19" t="s">
        <v>52</v>
      </c>
      <c r="C15" s="19">
        <v>500</v>
      </c>
      <c r="D15" s="20"/>
      <c r="E15" s="21">
        <v>0</v>
      </c>
      <c r="F15" s="22">
        <f>$F$9</f>
        <v>0</v>
      </c>
      <c r="G15" s="23">
        <f>(1+F15)*E15</f>
        <v>0</v>
      </c>
      <c r="H15" s="24">
        <f>C15*G15</f>
        <v>0</v>
      </c>
      <c r="I15" s="25"/>
    </row>
    <row r="16" spans="1:9" s="2" customFormat="1" x14ac:dyDescent="0.3">
      <c r="A16" s="18">
        <v>2</v>
      </c>
      <c r="B16" s="19" t="s">
        <v>53</v>
      </c>
      <c r="C16" s="19">
        <v>100</v>
      </c>
      <c r="D16" s="20"/>
      <c r="E16" s="21">
        <v>0</v>
      </c>
      <c r="F16" s="22">
        <f t="shared" ref="F16:F54" si="0">$F$9</f>
        <v>0</v>
      </c>
      <c r="G16" s="23">
        <f t="shared" ref="G16:G54" si="1">(1+F16)*E16</f>
        <v>0</v>
      </c>
      <c r="H16" s="24">
        <f t="shared" ref="H16:H54" si="2">C16*G16</f>
        <v>0</v>
      </c>
      <c r="I16" s="26"/>
    </row>
    <row r="17" spans="1:9" s="43" customFormat="1" ht="28.8" x14ac:dyDescent="0.3">
      <c r="A17" s="18">
        <v>3</v>
      </c>
      <c r="B17" s="38" t="s">
        <v>54</v>
      </c>
      <c r="C17" s="38">
        <v>20</v>
      </c>
      <c r="D17" s="39"/>
      <c r="E17" s="40">
        <v>0</v>
      </c>
      <c r="F17" s="22">
        <f t="shared" si="0"/>
        <v>0</v>
      </c>
      <c r="G17" s="41">
        <f t="shared" si="1"/>
        <v>0</v>
      </c>
      <c r="H17" s="42">
        <f t="shared" si="2"/>
        <v>0</v>
      </c>
      <c r="I17" s="38"/>
    </row>
    <row r="18" spans="1:9" s="2" customFormat="1" x14ac:dyDescent="0.3">
      <c r="A18" s="18">
        <v>4</v>
      </c>
      <c r="B18" s="19" t="s">
        <v>10</v>
      </c>
      <c r="C18" s="19">
        <v>2500</v>
      </c>
      <c r="D18" s="20"/>
      <c r="E18" s="21">
        <v>0</v>
      </c>
      <c r="F18" s="22">
        <f t="shared" si="0"/>
        <v>0</v>
      </c>
      <c r="G18" s="23">
        <f t="shared" si="1"/>
        <v>0</v>
      </c>
      <c r="H18" s="24">
        <f t="shared" si="2"/>
        <v>0</v>
      </c>
      <c r="I18" s="26"/>
    </row>
    <row r="19" spans="1:9" s="2" customFormat="1" x14ac:dyDescent="0.3">
      <c r="A19" s="18">
        <v>5</v>
      </c>
      <c r="B19" s="19" t="s">
        <v>11</v>
      </c>
      <c r="C19" s="19">
        <v>2500</v>
      </c>
      <c r="D19" s="20"/>
      <c r="E19" s="21">
        <v>0</v>
      </c>
      <c r="F19" s="22">
        <f t="shared" si="0"/>
        <v>0</v>
      </c>
      <c r="G19" s="23">
        <f t="shared" si="1"/>
        <v>0</v>
      </c>
      <c r="H19" s="24">
        <f t="shared" si="2"/>
        <v>0</v>
      </c>
      <c r="I19" s="26"/>
    </row>
    <row r="20" spans="1:9" s="2" customFormat="1" x14ac:dyDescent="0.3">
      <c r="A20" s="18">
        <v>6</v>
      </c>
      <c r="B20" s="19" t="s">
        <v>12</v>
      </c>
      <c r="C20" s="19">
        <v>2500</v>
      </c>
      <c r="D20" s="20"/>
      <c r="E20" s="21">
        <v>0</v>
      </c>
      <c r="F20" s="22">
        <f t="shared" si="0"/>
        <v>0</v>
      </c>
      <c r="G20" s="23">
        <f t="shared" si="1"/>
        <v>0</v>
      </c>
      <c r="H20" s="24">
        <f t="shared" si="2"/>
        <v>0</v>
      </c>
      <c r="I20" s="26"/>
    </row>
    <row r="21" spans="1:9" s="2" customFormat="1" x14ac:dyDescent="0.3">
      <c r="A21" s="18">
        <v>7</v>
      </c>
      <c r="B21" s="19" t="s">
        <v>28</v>
      </c>
      <c r="C21" s="19">
        <v>25</v>
      </c>
      <c r="D21" s="20"/>
      <c r="E21" s="21">
        <v>0</v>
      </c>
      <c r="F21" s="22">
        <f t="shared" si="0"/>
        <v>0</v>
      </c>
      <c r="G21" s="23">
        <f t="shared" si="1"/>
        <v>0</v>
      </c>
      <c r="H21" s="24">
        <f t="shared" si="2"/>
        <v>0</v>
      </c>
      <c r="I21" s="26"/>
    </row>
    <row r="22" spans="1:9" s="2" customFormat="1" x14ac:dyDescent="0.3">
      <c r="A22" s="18">
        <v>8</v>
      </c>
      <c r="B22" s="19" t="s">
        <v>29</v>
      </c>
      <c r="C22" s="19">
        <v>75</v>
      </c>
      <c r="D22" s="20"/>
      <c r="E22" s="21">
        <v>0</v>
      </c>
      <c r="F22" s="22">
        <f t="shared" si="0"/>
        <v>0</v>
      </c>
      <c r="G22" s="23">
        <f t="shared" si="1"/>
        <v>0</v>
      </c>
      <c r="H22" s="24">
        <f t="shared" si="2"/>
        <v>0</v>
      </c>
      <c r="I22" s="26"/>
    </row>
    <row r="23" spans="1:9" s="2" customFormat="1" x14ac:dyDescent="0.3">
      <c r="A23" s="18">
        <v>9</v>
      </c>
      <c r="B23" s="19" t="s">
        <v>30</v>
      </c>
      <c r="C23" s="19">
        <v>100</v>
      </c>
      <c r="D23" s="20"/>
      <c r="E23" s="21">
        <v>0</v>
      </c>
      <c r="F23" s="22">
        <f t="shared" si="0"/>
        <v>0</v>
      </c>
      <c r="G23" s="23">
        <f t="shared" si="1"/>
        <v>0</v>
      </c>
      <c r="H23" s="24">
        <f t="shared" si="2"/>
        <v>0</v>
      </c>
      <c r="I23" s="26"/>
    </row>
    <row r="24" spans="1:9" s="2" customFormat="1" x14ac:dyDescent="0.3">
      <c r="A24" s="18">
        <v>10</v>
      </c>
      <c r="B24" s="19" t="s">
        <v>31</v>
      </c>
      <c r="C24" s="19">
        <v>100</v>
      </c>
      <c r="D24" s="20"/>
      <c r="E24" s="21">
        <v>0</v>
      </c>
      <c r="F24" s="22">
        <f t="shared" si="0"/>
        <v>0</v>
      </c>
      <c r="G24" s="23">
        <f t="shared" si="1"/>
        <v>0</v>
      </c>
      <c r="H24" s="24">
        <f t="shared" si="2"/>
        <v>0</v>
      </c>
      <c r="I24" s="26"/>
    </row>
    <row r="25" spans="1:9" s="2" customFormat="1" x14ac:dyDescent="0.3">
      <c r="A25" s="18">
        <v>11</v>
      </c>
      <c r="B25" s="19" t="s">
        <v>32</v>
      </c>
      <c r="C25" s="19">
        <v>100</v>
      </c>
      <c r="D25" s="20"/>
      <c r="E25" s="21">
        <v>0</v>
      </c>
      <c r="F25" s="22">
        <f t="shared" si="0"/>
        <v>0</v>
      </c>
      <c r="G25" s="23">
        <f t="shared" si="1"/>
        <v>0</v>
      </c>
      <c r="H25" s="24">
        <f t="shared" si="2"/>
        <v>0</v>
      </c>
      <c r="I25" s="26"/>
    </row>
    <row r="26" spans="1:9" s="2" customFormat="1" x14ac:dyDescent="0.3">
      <c r="A26" s="18">
        <v>12</v>
      </c>
      <c r="B26" s="19" t="s">
        <v>13</v>
      </c>
      <c r="C26" s="19">
        <v>100</v>
      </c>
      <c r="D26" s="20"/>
      <c r="E26" s="21">
        <v>0</v>
      </c>
      <c r="F26" s="22">
        <f t="shared" si="0"/>
        <v>0</v>
      </c>
      <c r="G26" s="23">
        <f t="shared" si="1"/>
        <v>0</v>
      </c>
      <c r="H26" s="24">
        <f t="shared" si="2"/>
        <v>0</v>
      </c>
      <c r="I26" s="26"/>
    </row>
    <row r="27" spans="1:9" s="2" customFormat="1" x14ac:dyDescent="0.3">
      <c r="A27" s="18">
        <v>13</v>
      </c>
      <c r="B27" s="27" t="s">
        <v>33</v>
      </c>
      <c r="C27" s="19">
        <v>100</v>
      </c>
      <c r="D27" s="20"/>
      <c r="E27" s="21">
        <v>0</v>
      </c>
      <c r="F27" s="22">
        <f t="shared" si="0"/>
        <v>0</v>
      </c>
      <c r="G27" s="23">
        <f t="shared" si="1"/>
        <v>0</v>
      </c>
      <c r="H27" s="24">
        <f t="shared" si="2"/>
        <v>0</v>
      </c>
      <c r="I27" s="26"/>
    </row>
    <row r="28" spans="1:9" s="2" customFormat="1" x14ac:dyDescent="0.3">
      <c r="A28" s="18">
        <v>14</v>
      </c>
      <c r="B28" s="19" t="s">
        <v>34</v>
      </c>
      <c r="C28" s="19">
        <v>500</v>
      </c>
      <c r="D28" s="20"/>
      <c r="E28" s="21">
        <v>0</v>
      </c>
      <c r="F28" s="22">
        <f t="shared" si="0"/>
        <v>0</v>
      </c>
      <c r="G28" s="23">
        <f t="shared" si="1"/>
        <v>0</v>
      </c>
      <c r="H28" s="24">
        <f t="shared" si="2"/>
        <v>0</v>
      </c>
      <c r="I28" s="26"/>
    </row>
    <row r="29" spans="1:9" s="2" customFormat="1" x14ac:dyDescent="0.3">
      <c r="A29" s="18">
        <v>15</v>
      </c>
      <c r="B29" s="19" t="s">
        <v>55</v>
      </c>
      <c r="C29" s="19">
        <v>500</v>
      </c>
      <c r="D29" s="20"/>
      <c r="E29" s="21">
        <v>0</v>
      </c>
      <c r="F29" s="22">
        <f t="shared" si="0"/>
        <v>0</v>
      </c>
      <c r="G29" s="23">
        <f t="shared" si="1"/>
        <v>0</v>
      </c>
      <c r="H29" s="24">
        <f t="shared" si="2"/>
        <v>0</v>
      </c>
      <c r="I29" s="26"/>
    </row>
    <row r="30" spans="1:9" s="2" customFormat="1" x14ac:dyDescent="0.3">
      <c r="A30" s="18">
        <v>16</v>
      </c>
      <c r="B30" s="19" t="s">
        <v>37</v>
      </c>
      <c r="C30" s="19">
        <v>500</v>
      </c>
      <c r="D30" s="20"/>
      <c r="E30" s="21">
        <v>0</v>
      </c>
      <c r="F30" s="22">
        <f t="shared" si="0"/>
        <v>0</v>
      </c>
      <c r="G30" s="23">
        <f t="shared" si="1"/>
        <v>0</v>
      </c>
      <c r="H30" s="24">
        <f t="shared" si="2"/>
        <v>0</v>
      </c>
      <c r="I30" s="26"/>
    </row>
    <row r="31" spans="1:9" s="2" customFormat="1" x14ac:dyDescent="0.3">
      <c r="A31" s="18">
        <v>17</v>
      </c>
      <c r="B31" s="19" t="s">
        <v>56</v>
      </c>
      <c r="C31" s="19">
        <v>10</v>
      </c>
      <c r="D31" s="20"/>
      <c r="E31" s="21">
        <v>0</v>
      </c>
      <c r="F31" s="22">
        <f t="shared" si="0"/>
        <v>0</v>
      </c>
      <c r="G31" s="23">
        <f t="shared" si="1"/>
        <v>0</v>
      </c>
      <c r="H31" s="24">
        <f t="shared" si="2"/>
        <v>0</v>
      </c>
      <c r="I31" s="26"/>
    </row>
    <row r="32" spans="1:9" s="2" customFormat="1" x14ac:dyDescent="0.3">
      <c r="A32" s="18">
        <v>18</v>
      </c>
      <c r="B32" s="19" t="s">
        <v>36</v>
      </c>
      <c r="C32" s="19">
        <v>10</v>
      </c>
      <c r="D32" s="20"/>
      <c r="E32" s="21">
        <v>0</v>
      </c>
      <c r="F32" s="22">
        <f t="shared" si="0"/>
        <v>0</v>
      </c>
      <c r="G32" s="23">
        <f t="shared" si="1"/>
        <v>0</v>
      </c>
      <c r="H32" s="24">
        <f t="shared" si="2"/>
        <v>0</v>
      </c>
      <c r="I32" s="26"/>
    </row>
    <row r="33" spans="1:9" s="2" customFormat="1" x14ac:dyDescent="0.3">
      <c r="A33" s="18">
        <v>19</v>
      </c>
      <c r="B33" s="19" t="s">
        <v>35</v>
      </c>
      <c r="C33" s="19">
        <v>50</v>
      </c>
      <c r="D33" s="20"/>
      <c r="E33" s="21">
        <v>0</v>
      </c>
      <c r="F33" s="22">
        <f t="shared" si="0"/>
        <v>0</v>
      </c>
      <c r="G33" s="23">
        <f t="shared" si="1"/>
        <v>0</v>
      </c>
      <c r="H33" s="24">
        <f t="shared" si="2"/>
        <v>0</v>
      </c>
      <c r="I33" s="26"/>
    </row>
    <row r="34" spans="1:9" s="2" customFormat="1" x14ac:dyDescent="0.3">
      <c r="A34" s="18">
        <v>20</v>
      </c>
      <c r="B34" s="19" t="s">
        <v>36</v>
      </c>
      <c r="C34" s="19">
        <v>50</v>
      </c>
      <c r="D34" s="20"/>
      <c r="E34" s="21">
        <v>0</v>
      </c>
      <c r="F34" s="22">
        <f t="shared" si="0"/>
        <v>0</v>
      </c>
      <c r="G34" s="23">
        <f t="shared" si="1"/>
        <v>0</v>
      </c>
      <c r="H34" s="24">
        <f t="shared" si="2"/>
        <v>0</v>
      </c>
      <c r="I34" s="26"/>
    </row>
    <row r="35" spans="1:9" s="2" customFormat="1" x14ac:dyDescent="0.3">
      <c r="A35" s="18">
        <v>21</v>
      </c>
      <c r="B35" s="19" t="s">
        <v>44</v>
      </c>
      <c r="C35" s="19">
        <v>150</v>
      </c>
      <c r="D35" s="20"/>
      <c r="E35" s="21">
        <v>0</v>
      </c>
      <c r="F35" s="22">
        <f t="shared" si="0"/>
        <v>0</v>
      </c>
      <c r="G35" s="23">
        <f t="shared" si="1"/>
        <v>0</v>
      </c>
      <c r="H35" s="24">
        <f t="shared" si="2"/>
        <v>0</v>
      </c>
      <c r="I35" s="19"/>
    </row>
    <row r="36" spans="1:9" s="2" customFormat="1" x14ac:dyDescent="0.3">
      <c r="A36" s="18">
        <v>22</v>
      </c>
      <c r="B36" s="19" t="s">
        <v>57</v>
      </c>
      <c r="C36" s="19">
        <v>150</v>
      </c>
      <c r="D36" s="20"/>
      <c r="E36" s="21">
        <v>0</v>
      </c>
      <c r="F36" s="22">
        <f t="shared" si="0"/>
        <v>0</v>
      </c>
      <c r="G36" s="23">
        <f t="shared" si="1"/>
        <v>0</v>
      </c>
      <c r="H36" s="24">
        <f t="shared" si="2"/>
        <v>0</v>
      </c>
      <c r="I36" s="19"/>
    </row>
    <row r="37" spans="1:9" s="2" customFormat="1" x14ac:dyDescent="0.3">
      <c r="A37" s="18">
        <v>23</v>
      </c>
      <c r="B37" s="19" t="s">
        <v>41</v>
      </c>
      <c r="C37" s="19">
        <v>150</v>
      </c>
      <c r="D37" s="20"/>
      <c r="E37" s="21">
        <v>0</v>
      </c>
      <c r="F37" s="22">
        <f t="shared" si="0"/>
        <v>0</v>
      </c>
      <c r="G37" s="23">
        <f t="shared" si="1"/>
        <v>0</v>
      </c>
      <c r="H37" s="24">
        <f t="shared" si="2"/>
        <v>0</v>
      </c>
      <c r="I37" s="19"/>
    </row>
    <row r="38" spans="1:9" s="2" customFormat="1" x14ac:dyDescent="0.3">
      <c r="A38" s="18">
        <v>24</v>
      </c>
      <c r="B38" s="19" t="s">
        <v>46</v>
      </c>
      <c r="C38" s="19">
        <v>150</v>
      </c>
      <c r="D38" s="20"/>
      <c r="E38" s="21">
        <v>0</v>
      </c>
      <c r="F38" s="22">
        <f t="shared" si="0"/>
        <v>0</v>
      </c>
      <c r="G38" s="23">
        <f t="shared" si="1"/>
        <v>0</v>
      </c>
      <c r="H38" s="24">
        <f t="shared" si="2"/>
        <v>0</v>
      </c>
      <c r="I38" s="19"/>
    </row>
    <row r="39" spans="1:9" s="2" customFormat="1" x14ac:dyDescent="0.3">
      <c r="A39" s="18">
        <v>25</v>
      </c>
      <c r="B39" s="19" t="s">
        <v>47</v>
      </c>
      <c r="C39" s="19">
        <v>150</v>
      </c>
      <c r="D39" s="20"/>
      <c r="E39" s="21">
        <v>0</v>
      </c>
      <c r="F39" s="22">
        <f t="shared" si="0"/>
        <v>0</v>
      </c>
      <c r="G39" s="23">
        <f t="shared" si="1"/>
        <v>0</v>
      </c>
      <c r="H39" s="24">
        <f t="shared" si="2"/>
        <v>0</v>
      </c>
      <c r="I39" s="19"/>
    </row>
    <row r="40" spans="1:9" s="2" customFormat="1" x14ac:dyDescent="0.3">
      <c r="A40" s="18">
        <v>26</v>
      </c>
      <c r="B40" s="19" t="s">
        <v>45</v>
      </c>
      <c r="C40" s="19">
        <v>150</v>
      </c>
      <c r="D40" s="20"/>
      <c r="E40" s="21">
        <v>0</v>
      </c>
      <c r="F40" s="22">
        <f t="shared" si="0"/>
        <v>0</v>
      </c>
      <c r="G40" s="23">
        <f t="shared" si="1"/>
        <v>0</v>
      </c>
      <c r="H40" s="24">
        <f t="shared" si="2"/>
        <v>0</v>
      </c>
      <c r="I40" s="19"/>
    </row>
    <row r="41" spans="1:9" s="2" customFormat="1" x14ac:dyDescent="0.3">
      <c r="A41" s="18">
        <v>27</v>
      </c>
      <c r="B41" s="19" t="s">
        <v>40</v>
      </c>
      <c r="C41" s="19">
        <v>150</v>
      </c>
      <c r="D41" s="20"/>
      <c r="E41" s="21">
        <v>0</v>
      </c>
      <c r="F41" s="22">
        <f t="shared" si="0"/>
        <v>0</v>
      </c>
      <c r="G41" s="23">
        <f t="shared" si="1"/>
        <v>0</v>
      </c>
      <c r="H41" s="24">
        <f t="shared" si="2"/>
        <v>0</v>
      </c>
      <c r="I41" s="19"/>
    </row>
    <row r="42" spans="1:9" s="2" customFormat="1" x14ac:dyDescent="0.3">
      <c r="A42" s="18">
        <v>28</v>
      </c>
      <c r="B42" s="19" t="s">
        <v>41</v>
      </c>
      <c r="C42" s="19">
        <v>150</v>
      </c>
      <c r="D42" s="20"/>
      <c r="E42" s="21">
        <v>0</v>
      </c>
      <c r="F42" s="22">
        <f t="shared" si="0"/>
        <v>0</v>
      </c>
      <c r="G42" s="23">
        <f t="shared" si="1"/>
        <v>0</v>
      </c>
      <c r="H42" s="24">
        <f t="shared" si="2"/>
        <v>0</v>
      </c>
      <c r="I42" s="19"/>
    </row>
    <row r="43" spans="1:9" s="2" customFormat="1" x14ac:dyDescent="0.3">
      <c r="A43" s="18">
        <v>29</v>
      </c>
      <c r="B43" s="19" t="s">
        <v>46</v>
      </c>
      <c r="C43" s="19">
        <v>150</v>
      </c>
      <c r="D43" s="20"/>
      <c r="E43" s="21">
        <v>0</v>
      </c>
      <c r="F43" s="22">
        <f t="shared" si="0"/>
        <v>0</v>
      </c>
      <c r="G43" s="23">
        <f t="shared" si="1"/>
        <v>0</v>
      </c>
      <c r="H43" s="24">
        <f t="shared" si="2"/>
        <v>0</v>
      </c>
      <c r="I43" s="19"/>
    </row>
    <row r="44" spans="1:9" s="2" customFormat="1" x14ac:dyDescent="0.3">
      <c r="A44" s="18">
        <v>30</v>
      </c>
      <c r="B44" s="19" t="s">
        <v>47</v>
      </c>
      <c r="C44" s="19">
        <v>150</v>
      </c>
      <c r="D44" s="20"/>
      <c r="E44" s="21">
        <v>0</v>
      </c>
      <c r="F44" s="22">
        <f t="shared" si="0"/>
        <v>0</v>
      </c>
      <c r="G44" s="23">
        <f t="shared" si="1"/>
        <v>0</v>
      </c>
      <c r="H44" s="24">
        <f t="shared" si="2"/>
        <v>0</v>
      </c>
      <c r="I44" s="19"/>
    </row>
    <row r="45" spans="1:9" s="2" customFormat="1" x14ac:dyDescent="0.3">
      <c r="A45" s="18">
        <v>31</v>
      </c>
      <c r="B45" s="19" t="s">
        <v>38</v>
      </c>
      <c r="C45" s="19">
        <v>150</v>
      </c>
      <c r="D45" s="20"/>
      <c r="E45" s="21">
        <v>0</v>
      </c>
      <c r="F45" s="22">
        <f t="shared" si="0"/>
        <v>0</v>
      </c>
      <c r="G45" s="23">
        <f t="shared" si="1"/>
        <v>0</v>
      </c>
      <c r="H45" s="24">
        <f t="shared" si="2"/>
        <v>0</v>
      </c>
      <c r="I45" s="19"/>
    </row>
    <row r="46" spans="1:9" s="2" customFormat="1" x14ac:dyDescent="0.3">
      <c r="A46" s="18">
        <v>32</v>
      </c>
      <c r="B46" s="19" t="s">
        <v>57</v>
      </c>
      <c r="C46" s="19">
        <v>150</v>
      </c>
      <c r="D46" s="20"/>
      <c r="E46" s="21">
        <v>0</v>
      </c>
      <c r="F46" s="22">
        <f t="shared" si="0"/>
        <v>0</v>
      </c>
      <c r="G46" s="23">
        <f t="shared" si="1"/>
        <v>0</v>
      </c>
      <c r="H46" s="24">
        <f t="shared" si="2"/>
        <v>0</v>
      </c>
      <c r="I46" s="19"/>
    </row>
    <row r="47" spans="1:9" s="2" customFormat="1" x14ac:dyDescent="0.3">
      <c r="A47" s="18">
        <v>33</v>
      </c>
      <c r="B47" s="19" t="s">
        <v>41</v>
      </c>
      <c r="C47" s="19">
        <v>150</v>
      </c>
      <c r="D47" s="20"/>
      <c r="E47" s="21">
        <v>0</v>
      </c>
      <c r="F47" s="22">
        <f t="shared" si="0"/>
        <v>0</v>
      </c>
      <c r="G47" s="23">
        <f t="shared" si="1"/>
        <v>0</v>
      </c>
      <c r="H47" s="24">
        <f t="shared" si="2"/>
        <v>0</v>
      </c>
      <c r="I47" s="19"/>
    </row>
    <row r="48" spans="1:9" s="2" customFormat="1" x14ac:dyDescent="0.3">
      <c r="A48" s="18">
        <v>34</v>
      </c>
      <c r="B48" s="19" t="s">
        <v>43</v>
      </c>
      <c r="C48" s="19">
        <v>150</v>
      </c>
      <c r="D48" s="20"/>
      <c r="E48" s="21">
        <v>0</v>
      </c>
      <c r="F48" s="22">
        <f t="shared" si="0"/>
        <v>0</v>
      </c>
      <c r="G48" s="23">
        <f t="shared" si="1"/>
        <v>0</v>
      </c>
      <c r="H48" s="24">
        <f t="shared" si="2"/>
        <v>0</v>
      </c>
      <c r="I48" s="19"/>
    </row>
    <row r="49" spans="1:9" s="2" customFormat="1" x14ac:dyDescent="0.3">
      <c r="A49" s="18">
        <v>35</v>
      </c>
      <c r="B49" s="19" t="s">
        <v>42</v>
      </c>
      <c r="C49" s="19">
        <v>150</v>
      </c>
      <c r="D49" s="20"/>
      <c r="E49" s="21">
        <v>0</v>
      </c>
      <c r="F49" s="22">
        <f t="shared" si="0"/>
        <v>0</v>
      </c>
      <c r="G49" s="23">
        <f t="shared" si="1"/>
        <v>0</v>
      </c>
      <c r="H49" s="24">
        <f t="shared" si="2"/>
        <v>0</v>
      </c>
      <c r="I49" s="19"/>
    </row>
    <row r="50" spans="1:9" s="2" customFormat="1" x14ac:dyDescent="0.3">
      <c r="A50" s="18">
        <v>36</v>
      </c>
      <c r="B50" s="19" t="s">
        <v>39</v>
      </c>
      <c r="C50" s="19">
        <v>150</v>
      </c>
      <c r="D50" s="20"/>
      <c r="E50" s="21">
        <v>0</v>
      </c>
      <c r="F50" s="22">
        <f t="shared" si="0"/>
        <v>0</v>
      </c>
      <c r="G50" s="23">
        <f t="shared" si="1"/>
        <v>0</v>
      </c>
      <c r="H50" s="24">
        <f t="shared" si="2"/>
        <v>0</v>
      </c>
      <c r="I50" s="19"/>
    </row>
    <row r="51" spans="1:9" s="2" customFormat="1" x14ac:dyDescent="0.3">
      <c r="A51" s="18">
        <v>37</v>
      </c>
      <c r="B51" s="19" t="s">
        <v>57</v>
      </c>
      <c r="C51" s="19">
        <v>150</v>
      </c>
      <c r="D51" s="20"/>
      <c r="E51" s="21">
        <v>0</v>
      </c>
      <c r="F51" s="22">
        <f t="shared" si="0"/>
        <v>0</v>
      </c>
      <c r="G51" s="23">
        <f t="shared" si="1"/>
        <v>0</v>
      </c>
      <c r="H51" s="24">
        <f t="shared" si="2"/>
        <v>0</v>
      </c>
      <c r="I51" s="19"/>
    </row>
    <row r="52" spans="1:9" s="2" customFormat="1" x14ac:dyDescent="0.3">
      <c r="A52" s="18">
        <v>38</v>
      </c>
      <c r="B52" s="19" t="s">
        <v>41</v>
      </c>
      <c r="C52" s="19">
        <v>150</v>
      </c>
      <c r="D52" s="20"/>
      <c r="E52" s="21">
        <v>0</v>
      </c>
      <c r="F52" s="22">
        <f t="shared" si="0"/>
        <v>0</v>
      </c>
      <c r="G52" s="23">
        <f t="shared" si="1"/>
        <v>0</v>
      </c>
      <c r="H52" s="24">
        <f t="shared" si="2"/>
        <v>0</v>
      </c>
      <c r="I52" s="19"/>
    </row>
    <row r="53" spans="1:9" s="2" customFormat="1" x14ac:dyDescent="0.3">
      <c r="A53" s="18">
        <v>39</v>
      </c>
      <c r="B53" s="19" t="s">
        <v>43</v>
      </c>
      <c r="C53" s="19">
        <v>150</v>
      </c>
      <c r="D53" s="20"/>
      <c r="E53" s="21">
        <v>0</v>
      </c>
      <c r="F53" s="22">
        <f t="shared" si="0"/>
        <v>0</v>
      </c>
      <c r="G53" s="23">
        <f t="shared" si="1"/>
        <v>0</v>
      </c>
      <c r="H53" s="24">
        <f t="shared" si="2"/>
        <v>0</v>
      </c>
      <c r="I53" s="19"/>
    </row>
    <row r="54" spans="1:9" s="2" customFormat="1" x14ac:dyDescent="0.3">
      <c r="A54" s="18">
        <v>40</v>
      </c>
      <c r="B54" s="19" t="s">
        <v>42</v>
      </c>
      <c r="C54" s="19">
        <v>150</v>
      </c>
      <c r="D54" s="20"/>
      <c r="E54" s="21">
        <v>0</v>
      </c>
      <c r="F54" s="22">
        <f t="shared" si="0"/>
        <v>0</v>
      </c>
      <c r="G54" s="23">
        <f t="shared" si="1"/>
        <v>0</v>
      </c>
      <c r="H54" s="24">
        <f t="shared" si="2"/>
        <v>0</v>
      </c>
      <c r="I54" s="19"/>
    </row>
    <row r="55" spans="1:9" s="2" customFormat="1" x14ac:dyDescent="0.3">
      <c r="A55" s="33"/>
      <c r="B55" s="34" t="s">
        <v>14</v>
      </c>
      <c r="C55" s="34"/>
      <c r="D55" s="33"/>
      <c r="E55" s="33"/>
      <c r="F55" s="33"/>
      <c r="G55" s="33"/>
      <c r="H55" s="35"/>
      <c r="I55" s="32">
        <f>SUM(H15:H54)</f>
        <v>0</v>
      </c>
    </row>
    <row r="56" spans="1:9" s="2" customFormat="1" x14ac:dyDescent="0.3">
      <c r="A56" s="3"/>
      <c r="D56" s="3"/>
      <c r="E56" s="3"/>
      <c r="F56" s="3"/>
      <c r="G56" s="3"/>
      <c r="H56" s="7"/>
      <c r="I56" s="8"/>
    </row>
    <row r="57" spans="1:9" s="2" customFormat="1" x14ac:dyDescent="0.3">
      <c r="A57" s="3"/>
      <c r="D57" s="3"/>
      <c r="E57" s="3"/>
      <c r="F57" s="3"/>
      <c r="G57" s="3"/>
      <c r="H57" s="7"/>
      <c r="I57" s="8"/>
    </row>
    <row r="58" spans="1:9" s="2" customFormat="1" x14ac:dyDescent="0.3">
      <c r="A58" s="3"/>
      <c r="D58" s="3"/>
      <c r="E58" s="3"/>
      <c r="F58" s="3"/>
      <c r="G58" s="3"/>
      <c r="H58" s="7"/>
      <c r="I58" s="8"/>
    </row>
    <row r="59" spans="1:9" s="2" customFormat="1" x14ac:dyDescent="0.3">
      <c r="A59" s="3"/>
      <c r="D59" s="3"/>
      <c r="E59" s="3"/>
      <c r="F59" s="3"/>
      <c r="G59" s="3"/>
      <c r="H59" s="4"/>
      <c r="I59" s="4"/>
    </row>
    <row r="60" spans="1:9" s="2" customFormat="1" x14ac:dyDescent="0.3">
      <c r="A60" s="15" t="s">
        <v>49</v>
      </c>
      <c r="B60" s="15" t="s">
        <v>15</v>
      </c>
      <c r="C60" s="15" t="s">
        <v>3</v>
      </c>
      <c r="D60" s="15"/>
      <c r="E60" s="17" t="s">
        <v>16</v>
      </c>
      <c r="F60" s="17"/>
      <c r="G60" s="17"/>
      <c r="H60" s="28" t="s">
        <v>8</v>
      </c>
      <c r="I60" s="29" t="s">
        <v>9</v>
      </c>
    </row>
    <row r="61" spans="1:9" s="2" customFormat="1" x14ac:dyDescent="0.3">
      <c r="A61" s="18">
        <v>41</v>
      </c>
      <c r="B61" s="19" t="s">
        <v>48</v>
      </c>
      <c r="C61" s="30">
        <v>720</v>
      </c>
      <c r="D61" s="18"/>
      <c r="E61" s="31">
        <v>0</v>
      </c>
      <c r="F61" s="22"/>
      <c r="G61" s="23"/>
      <c r="H61" s="24">
        <f>E61*C61</f>
        <v>0</v>
      </c>
      <c r="I61" s="26"/>
    </row>
    <row r="62" spans="1:9" s="2" customFormat="1" x14ac:dyDescent="0.3">
      <c r="A62" s="18">
        <v>42</v>
      </c>
      <c r="B62" s="19" t="s">
        <v>50</v>
      </c>
      <c r="C62" s="30">
        <v>2380</v>
      </c>
      <c r="D62" s="18"/>
      <c r="E62" s="31">
        <v>0</v>
      </c>
      <c r="F62" s="22"/>
      <c r="G62" s="23"/>
      <c r="H62" s="24">
        <f>E62*C62</f>
        <v>0</v>
      </c>
      <c r="I62" s="26"/>
    </row>
    <row r="63" spans="1:9" s="2" customFormat="1" x14ac:dyDescent="0.3">
      <c r="A63" s="18">
        <v>43</v>
      </c>
      <c r="B63" s="19" t="s">
        <v>17</v>
      </c>
      <c r="C63" s="30">
        <v>600</v>
      </c>
      <c r="D63" s="18"/>
      <c r="E63" s="31">
        <v>0</v>
      </c>
      <c r="F63" s="22"/>
      <c r="G63" s="23"/>
      <c r="H63" s="24">
        <f>E63*C63</f>
        <v>0</v>
      </c>
      <c r="I63" s="26"/>
    </row>
    <row r="64" spans="1:9" s="2" customFormat="1" x14ac:dyDescent="0.3">
      <c r="A64" s="18">
        <v>44</v>
      </c>
      <c r="B64" s="19" t="s">
        <v>18</v>
      </c>
      <c r="C64" s="30">
        <v>3000</v>
      </c>
      <c r="D64" s="18"/>
      <c r="E64" s="31">
        <v>0</v>
      </c>
      <c r="F64" s="22"/>
      <c r="G64" s="23"/>
      <c r="H64" s="24">
        <f>E64*C64</f>
        <v>0</v>
      </c>
      <c r="I64" s="26"/>
    </row>
    <row r="65" spans="1:9" s="6" customFormat="1" x14ac:dyDescent="0.3">
      <c r="A65" s="33"/>
      <c r="B65" s="34" t="s">
        <v>19</v>
      </c>
      <c r="C65" s="34"/>
      <c r="D65" s="33"/>
      <c r="E65" s="33"/>
      <c r="F65" s="33"/>
      <c r="G65" s="33"/>
      <c r="H65" s="36"/>
      <c r="I65" s="32">
        <f>IF(ISTEXT(I55)=FALSE,SUM(H61:H64),"Geen")</f>
        <v>0</v>
      </c>
    </row>
    <row r="66" spans="1:9" s="2" customFormat="1" x14ac:dyDescent="0.3">
      <c r="A66" s="3"/>
      <c r="D66" s="3"/>
      <c r="E66" s="3"/>
      <c r="F66" s="3"/>
      <c r="G66" s="3"/>
      <c r="H66" s="4"/>
      <c r="I66" s="4"/>
    </row>
    <row r="67" spans="1:9" s="2" customFormat="1" ht="15" thickBot="1" x14ac:dyDescent="0.35">
      <c r="A67" s="3"/>
      <c r="B67" s="2" t="s">
        <v>20</v>
      </c>
      <c r="D67" s="3"/>
      <c r="E67" s="3"/>
      <c r="F67" s="3"/>
      <c r="G67" s="3"/>
      <c r="H67" s="4"/>
      <c r="I67" s="9">
        <f>I55+I65</f>
        <v>0</v>
      </c>
    </row>
    <row r="68" spans="1:9" s="2" customFormat="1" ht="15" thickTop="1" x14ac:dyDescent="0.3">
      <c r="A68" s="3"/>
      <c r="D68" s="3"/>
      <c r="E68" s="3"/>
      <c r="F68" s="3"/>
      <c r="G68" s="3"/>
      <c r="H68" s="4"/>
    </row>
    <row r="69" spans="1:9" s="2" customFormat="1" ht="15" thickBot="1" x14ac:dyDescent="0.35">
      <c r="A69" s="3"/>
      <c r="B69" s="10" t="s">
        <v>21</v>
      </c>
      <c r="C69" s="10"/>
      <c r="D69" s="11"/>
      <c r="E69" s="3"/>
      <c r="F69" s="3"/>
      <c r="G69" s="3"/>
      <c r="H69" s="4"/>
    </row>
    <row r="70" spans="1:9" s="2" customFormat="1" ht="16.5" customHeight="1" thickBot="1" x14ac:dyDescent="0.35">
      <c r="A70" s="3"/>
      <c r="B70" s="44" t="s">
        <v>22</v>
      </c>
      <c r="C70" s="51"/>
      <c r="D70" s="52"/>
      <c r="E70" s="53"/>
      <c r="F70" s="3"/>
      <c r="G70" s="3"/>
      <c r="H70" s="4"/>
    </row>
    <row r="71" spans="1:9" s="2" customFormat="1" ht="15" thickBot="1" x14ac:dyDescent="0.35">
      <c r="A71" s="3"/>
      <c r="B71" s="44"/>
      <c r="C71" s="54"/>
      <c r="D71" s="55"/>
      <c r="E71" s="56"/>
      <c r="F71" s="3"/>
      <c r="G71" s="3"/>
      <c r="H71" s="4"/>
    </row>
    <row r="72" spans="1:9" s="2" customFormat="1" ht="16.5" customHeight="1" thickTop="1" thickBot="1" x14ac:dyDescent="0.35">
      <c r="A72" s="3"/>
      <c r="B72" s="44" t="s">
        <v>23</v>
      </c>
      <c r="C72" s="57"/>
      <c r="D72" s="46"/>
      <c r="E72" s="47"/>
      <c r="F72" s="3"/>
      <c r="G72" s="3"/>
      <c r="H72" s="4"/>
    </row>
    <row r="73" spans="1:9" s="2" customFormat="1" ht="15.75" customHeight="1" thickBot="1" x14ac:dyDescent="0.35">
      <c r="A73" s="3"/>
      <c r="B73" s="44"/>
      <c r="C73" s="54"/>
      <c r="D73" s="55"/>
      <c r="E73" s="56"/>
      <c r="F73" s="3"/>
      <c r="G73" s="3"/>
      <c r="H73" s="4"/>
    </row>
    <row r="74" spans="1:9" s="2" customFormat="1" ht="16.5" customHeight="1" thickTop="1" thickBot="1" x14ac:dyDescent="0.35">
      <c r="A74" s="3"/>
      <c r="B74" s="44" t="s">
        <v>24</v>
      </c>
      <c r="C74" s="57"/>
      <c r="D74" s="46"/>
      <c r="E74" s="47"/>
      <c r="F74" s="3"/>
      <c r="G74" s="3"/>
      <c r="H74" s="4"/>
    </row>
    <row r="75" spans="1:9" s="2" customFormat="1" ht="15.75" customHeight="1" thickBot="1" x14ac:dyDescent="0.35">
      <c r="A75" s="3"/>
      <c r="B75" s="44"/>
      <c r="C75" s="54"/>
      <c r="D75" s="55"/>
      <c r="E75" s="56"/>
      <c r="F75" s="3"/>
      <c r="G75" s="3"/>
      <c r="H75" s="4"/>
    </row>
    <row r="76" spans="1:9" s="2" customFormat="1" ht="16.5" customHeight="1" thickTop="1" thickBot="1" x14ac:dyDescent="0.35">
      <c r="A76" s="3"/>
      <c r="B76" s="44" t="s">
        <v>25</v>
      </c>
      <c r="C76" s="45"/>
      <c r="D76" s="46"/>
      <c r="E76" s="47"/>
      <c r="F76" s="3"/>
      <c r="G76" s="3"/>
      <c r="H76" s="4"/>
    </row>
    <row r="77" spans="1:9" s="2" customFormat="1" ht="15.75" customHeight="1" thickBot="1" x14ac:dyDescent="0.35">
      <c r="A77" s="3"/>
      <c r="B77" s="44"/>
      <c r="C77" s="48"/>
      <c r="D77" s="49"/>
      <c r="E77" s="50"/>
      <c r="F77" s="3"/>
      <c r="G77" s="3"/>
      <c r="H77" s="4"/>
    </row>
    <row r="78" spans="1:9" s="2" customFormat="1" x14ac:dyDescent="0.3">
      <c r="A78" s="3"/>
      <c r="D78" s="3"/>
      <c r="E78" s="3"/>
      <c r="F78" s="3"/>
      <c r="G78" s="3"/>
      <c r="H78" s="4"/>
    </row>
  </sheetData>
  <mergeCells count="8">
    <mergeCell ref="B76:B77"/>
    <mergeCell ref="C76:E77"/>
    <mergeCell ref="B70:B71"/>
    <mergeCell ref="C70:E71"/>
    <mergeCell ref="B72:B73"/>
    <mergeCell ref="C72:E73"/>
    <mergeCell ref="B74:B75"/>
    <mergeCell ref="C74:E75"/>
  </mergeCells>
  <pageMargins left="0.7" right="0.7" top="0.75" bottom="0.75" header="0.3" footer="0.3"/>
  <pageSetup paperSize="9" scale="6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88261889826cfaac557fc0728ca1fa95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d01e6d8701728a0e432dd2f511d5eec2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4fbce7-7457-4077-8822-5fd466340b0b">
      <Terms xmlns="http://schemas.microsoft.com/office/infopath/2007/PartnerControls"/>
    </lcf76f155ced4ddcb4097134ff3c332f>
    <TaxCatchAll xmlns="4f35b267-bd6d-4640-8cf6-c0951f2bf4b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2F81C6-5CA3-4903-BBB8-C1CB0CF94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3CE8F0-FD77-49E9-85E3-1CD5F8C6EA63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4f35b267-bd6d-4640-8cf6-c0951f2bf4bb"/>
    <ds:schemaRef ds:uri="http://schemas.microsoft.com/office/infopath/2007/PartnerControls"/>
    <ds:schemaRef ds:uri="http://schemas.openxmlformats.org/package/2006/metadata/core-properties"/>
    <ds:schemaRef ds:uri="3b4fbce7-7457-4077-8822-5fd466340b0b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661ABA5-211E-4AE7-8865-F819AB2D9E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Erikjan van Capelleveen</dc:creator>
  <cp:keywords/>
  <dc:description/>
  <cp:lastModifiedBy>Andre Wolterink</cp:lastModifiedBy>
  <cp:revision/>
  <cp:lastPrinted>2026-01-22T13:07:03Z</cp:lastPrinted>
  <dcterms:created xsi:type="dcterms:W3CDTF">2022-10-31T13:41:02Z</dcterms:created>
  <dcterms:modified xsi:type="dcterms:W3CDTF">2026-01-22T13:07:24Z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0x0101007ECC1BBF11B10B43B55EABE43905C56B</vt:lpwstr>
  </property>
  <property fmtid="{D5CDD505-2E9C-101B-9397-08002B2CF9AE}" pid="3" name="MediaServiceImageTags">
    <vt:lpwstr/>
  </property>
</Properties>
</file>